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96037720-D33D-49BF-845C-28003CC5E3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ES THARECHANI (418010217)" sheetId="1" r:id="rId1"/>
    <sheet name="Measure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  <c r="G7" i="2" s="1"/>
</calcChain>
</file>

<file path=xl/sharedStrings.xml><?xml version="1.0" encoding="utf-8"?>
<sst xmlns="http://schemas.openxmlformats.org/spreadsheetml/2006/main" count="44" uniqueCount="39">
  <si>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</si>
  <si>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</si>
  <si>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</si>
  <si>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</si>
  <si>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</si>
  <si>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</si>
  <si>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</si>
  <si>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</si>
  <si>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</si>
  <si>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</si>
  <si>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</si>
  <si>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JOB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</si>
  <si>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</si>
  <si>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</si>
  <si>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</si>
  <si>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Providing and fixing chromium plated (CP)bib-cock (Tab) heavy duty of approved quality : 1.5 cm 1/2"</t>
  </si>
  <si>
    <t>No</t>
  </si>
  <si>
    <t>GGES Tharechani, Semis Code (418010217) UC (sangi) Tehsil (pano akil) District (Sukkur)</t>
  </si>
  <si>
    <t>High-Plastic Water Tank (Vertical 6'-3') capacity of 150 lit</t>
  </si>
  <si>
    <t>Supply of plastic mug/ drain-pot and bucket set, made of durable, high-quality plastic, suitable for daily use, complete and ready for use as approved by the Engineer.</t>
  </si>
  <si>
    <t>No.s</t>
  </si>
  <si>
    <t>Summer Pump urable, high-efficiency centrifugal submersible pumps, often used for deep-well, or home water supply nclude 12V DC, 24V solar-powered (250W), and 220V AC motors</t>
  </si>
  <si>
    <t>kgs</t>
  </si>
  <si>
    <t>PVC wire cable for fixing purpose 3-core flat design 0.5mm sqs for motoring purposes.</t>
  </si>
  <si>
    <t>DETAIL  COST ESTIMATE</t>
  </si>
  <si>
    <t>S. No</t>
  </si>
  <si>
    <t>No.</t>
  </si>
  <si>
    <t>Length (ft)</t>
  </si>
  <si>
    <t>Width (ft)</t>
  </si>
  <si>
    <t>Depth/Ht (ft)</t>
  </si>
  <si>
    <t xml:space="preserve">Quantity </t>
  </si>
  <si>
    <t>1/2'' thick cement sand plaster (1:4)</t>
  </si>
  <si>
    <t>Handpump long wall plaster work</t>
  </si>
  <si>
    <t>Hand Pump short wall plaster work</t>
  </si>
  <si>
    <t>TOTAL</t>
  </si>
  <si>
    <t>1/2'' thick cement sand plaster (1:4) for Handpump</t>
  </si>
  <si>
    <t>cft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</si>
  <si>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</si>
  <si>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HP Base slab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</si>
</sst>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Bookman Old Style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D966"/>
        <bgColor rgb="FFFFD966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9" fillId="6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5" xfId="0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/>
    </xf>
    <xf numFmtId="0" fontId="14" fillId="5" borderId="6" xfId="0" applyFont="1" applyFill="1" applyBorder="1"/>
    <xf numFmtId="0" fontId="15" fillId="5" borderId="6" xfId="0" applyFont="1" applyFill="1" applyBorder="1"/>
    <xf numFmtId="2" fontId="15" fillId="5" borderId="6" xfId="0" applyNumberFormat="1" applyFont="1" applyFill="1" applyBorder="1" applyAlignment="1">
      <alignment horizontal="center"/>
    </xf>
    <xf numFmtId="0" fontId="9" fillId="0" borderId="6" xfId="0" applyFont="1" applyBorder="1"/>
    <xf numFmtId="0" fontId="9" fillId="8" borderId="6" xfId="0" applyFont="1" applyFill="1" applyBorder="1"/>
    <xf numFmtId="0" fontId="15" fillId="8" borderId="6" xfId="0" applyFont="1" applyFill="1" applyBorder="1"/>
    <xf numFmtId="0" fontId="15" fillId="8" borderId="6" xfId="0" applyFont="1" applyFill="1" applyBorder="1" applyAlignment="1">
      <alignment horizontal="right"/>
    </xf>
    <xf numFmtId="0" fontId="9" fillId="0" borderId="6" xfId="0" applyFont="1" applyBorder="1" applyAlignment="1">
      <alignment horizontal="center" vertical="center"/>
    </xf>
    <xf numFmtId="0" fontId="0" fillId="9" borderId="5" xfId="0" applyFill="1" applyBorder="1"/>
    <xf numFmtId="0" fontId="17" fillId="9" borderId="5" xfId="0" applyFont="1" applyFill="1" applyBorder="1" applyAlignment="1">
      <alignment horizontal="center" vertical="center" wrapText="1"/>
    </xf>
    <xf numFmtId="0" fontId="18" fillId="9" borderId="5" xfId="0" applyFont="1" applyFill="1" applyBorder="1"/>
    <xf numFmtId="0" fontId="17" fillId="9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wrapText="1"/>
    </xf>
    <xf numFmtId="0" fontId="15" fillId="0" borderId="6" xfId="0" applyFont="1" applyBorder="1"/>
    <xf numFmtId="0" fontId="1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11" fillId="7" borderId="0" xfId="0" applyFont="1" applyFill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5" sqref="E5:L16"/>
    </sheetView>
  </sheetViews>
  <sheetFormatPr defaultRowHeight="14.4" x14ac:dyDescent="0.3"/>
  <cols>
    <col min="2" max="2" width="46.5546875" style="16" customWidth="1"/>
    <col min="3" max="3" width="13.88671875" customWidth="1"/>
    <col min="5" max="5" width="12.33203125" customWidth="1"/>
    <col min="7" max="7" width="13.6640625" customWidth="1"/>
  </cols>
  <sheetData>
    <row r="1" spans="1:7" x14ac:dyDescent="0.3">
      <c r="A1" s="37" t="s">
        <v>17</v>
      </c>
      <c r="B1" s="38"/>
      <c r="C1" s="38"/>
      <c r="D1" s="38"/>
      <c r="E1" s="38"/>
      <c r="F1" s="38"/>
      <c r="G1" s="39"/>
    </row>
    <row r="2" spans="1:7" x14ac:dyDescent="0.3">
      <c r="A2" s="40" t="s">
        <v>0</v>
      </c>
      <c r="B2" s="41"/>
      <c r="C2" s="41"/>
      <c r="D2" s="41"/>
      <c r="E2" s="41"/>
      <c r="F2" s="41"/>
      <c r="G2" s="42"/>
    </row>
    <row r="3" spans="1:7" x14ac:dyDescent="0.3">
      <c r="A3" s="43" t="s">
        <v>1</v>
      </c>
      <c r="B3" s="41"/>
      <c r="C3" s="41"/>
      <c r="D3" s="41"/>
      <c r="E3" s="41"/>
      <c r="F3" s="41"/>
      <c r="G3" s="42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6" t="s">
        <v>9</v>
      </c>
      <c r="C5" s="7">
        <v>2</v>
      </c>
      <c r="D5" s="7" t="s">
        <v>10</v>
      </c>
      <c r="E5" s="7"/>
      <c r="F5" s="7"/>
      <c r="G5" s="8"/>
    </row>
    <row r="6" spans="1:7" ht="105.6" x14ac:dyDescent="0.3">
      <c r="A6" s="5">
        <v>2</v>
      </c>
      <c r="B6" s="9" t="s">
        <v>37</v>
      </c>
      <c r="C6" s="7">
        <v>1</v>
      </c>
      <c r="D6" s="7" t="s">
        <v>11</v>
      </c>
      <c r="E6" s="7"/>
      <c r="F6" s="7"/>
      <c r="G6" s="8"/>
    </row>
    <row r="7" spans="1:7" ht="75" x14ac:dyDescent="0.3">
      <c r="A7" s="10">
        <v>3</v>
      </c>
      <c r="B7" s="31" t="s">
        <v>12</v>
      </c>
      <c r="C7" s="11">
        <v>1</v>
      </c>
      <c r="D7" s="11" t="s">
        <v>11</v>
      </c>
      <c r="E7" s="11"/>
      <c r="F7" s="11"/>
      <c r="G7" s="12"/>
    </row>
    <row r="8" spans="1:7" ht="26.4" x14ac:dyDescent="0.3">
      <c r="A8" s="10">
        <v>4</v>
      </c>
      <c r="B8" s="32" t="s">
        <v>13</v>
      </c>
      <c r="C8" s="13">
        <v>1</v>
      </c>
      <c r="D8" s="13" t="s">
        <v>14</v>
      </c>
      <c r="E8" s="13"/>
      <c r="F8" s="13"/>
      <c r="G8" s="12"/>
    </row>
    <row r="9" spans="1:7" ht="45" x14ac:dyDescent="0.3">
      <c r="A9" s="10">
        <v>5</v>
      </c>
      <c r="B9" s="14" t="s">
        <v>15</v>
      </c>
      <c r="C9" s="15">
        <v>4</v>
      </c>
      <c r="D9" s="15" t="s">
        <v>16</v>
      </c>
      <c r="E9" s="15"/>
      <c r="F9" s="15"/>
      <c r="G9" s="12"/>
    </row>
    <row r="10" spans="1:7" ht="28.2" x14ac:dyDescent="0.3">
      <c r="A10" s="10">
        <v>6</v>
      </c>
      <c r="B10" s="33" t="s">
        <v>18</v>
      </c>
      <c r="C10" s="10">
        <v>1</v>
      </c>
      <c r="D10" s="10" t="s">
        <v>11</v>
      </c>
      <c r="E10" s="10"/>
      <c r="F10" s="11"/>
      <c r="G10" s="12"/>
    </row>
    <row r="11" spans="1:7" ht="60" x14ac:dyDescent="0.3">
      <c r="A11" s="10">
        <v>7</v>
      </c>
      <c r="B11" s="9" t="s">
        <v>19</v>
      </c>
      <c r="C11" s="17">
        <v>2</v>
      </c>
      <c r="D11" s="17" t="s">
        <v>14</v>
      </c>
      <c r="E11" s="17"/>
      <c r="F11" s="17"/>
      <c r="G11" s="12"/>
    </row>
    <row r="12" spans="1:7" ht="55.8" x14ac:dyDescent="0.3">
      <c r="A12" s="10">
        <v>8</v>
      </c>
      <c r="B12" s="33" t="s">
        <v>21</v>
      </c>
      <c r="C12" s="10">
        <v>1</v>
      </c>
      <c r="D12" s="10" t="s">
        <v>20</v>
      </c>
      <c r="E12" s="10"/>
      <c r="F12" s="10"/>
      <c r="G12" s="12"/>
    </row>
    <row r="13" spans="1:7" ht="28.2" x14ac:dyDescent="0.3">
      <c r="A13" s="10">
        <v>9</v>
      </c>
      <c r="B13" s="33" t="s">
        <v>23</v>
      </c>
      <c r="C13" s="10">
        <v>20</v>
      </c>
      <c r="D13" s="10" t="s">
        <v>22</v>
      </c>
      <c r="E13" s="10"/>
      <c r="F13" s="10"/>
      <c r="G13" s="10"/>
    </row>
    <row r="14" spans="1:7" ht="30" x14ac:dyDescent="0.3">
      <c r="A14" s="10">
        <v>10</v>
      </c>
      <c r="B14" s="6" t="s">
        <v>35</v>
      </c>
      <c r="C14" s="13">
        <v>13.5</v>
      </c>
      <c r="D14" s="11" t="s">
        <v>36</v>
      </c>
      <c r="E14" s="11"/>
      <c r="F14" s="17"/>
      <c r="G14" s="17"/>
    </row>
    <row r="15" spans="1:7" x14ac:dyDescent="0.3">
      <c r="A15" s="12"/>
      <c r="B15" s="8"/>
      <c r="C15" s="12"/>
      <c r="D15" s="12"/>
      <c r="E15" s="12"/>
      <c r="F15" s="12"/>
      <c r="G15" s="12"/>
    </row>
    <row r="16" spans="1:7" ht="18" x14ac:dyDescent="0.35">
      <c r="A16" s="27"/>
      <c r="B16" s="28" t="s">
        <v>34</v>
      </c>
      <c r="C16" s="29"/>
      <c r="D16" s="29"/>
      <c r="E16" s="29"/>
      <c r="F16" s="30"/>
      <c r="G16" s="27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A2" sqref="A2:G2"/>
    </sheetView>
  </sheetViews>
  <sheetFormatPr defaultRowHeight="14.4" x14ac:dyDescent="0.3"/>
  <cols>
    <col min="2" max="2" width="28.109375" customWidth="1"/>
    <col min="4" max="4" width="10.5546875" bestFit="1" customWidth="1"/>
    <col min="6" max="6" width="11.33203125" bestFit="1" customWidth="1"/>
  </cols>
  <sheetData>
    <row r="1" spans="1:7" ht="15.6" x14ac:dyDescent="0.3">
      <c r="A1" s="44" t="s">
        <v>24</v>
      </c>
      <c r="B1" s="45"/>
      <c r="C1" s="45"/>
      <c r="D1" s="45"/>
      <c r="E1" s="45"/>
      <c r="F1" s="45"/>
      <c r="G1" s="45"/>
    </row>
    <row r="2" spans="1:7" x14ac:dyDescent="0.3">
      <c r="A2" s="46" t="s">
        <v>38</v>
      </c>
      <c r="B2" s="47"/>
      <c r="C2" s="47"/>
      <c r="D2" s="47"/>
      <c r="E2" s="47"/>
      <c r="F2" s="47"/>
      <c r="G2" s="47"/>
    </row>
    <row r="3" spans="1:7" x14ac:dyDescent="0.3">
      <c r="A3" s="18" t="s">
        <v>25</v>
      </c>
      <c r="B3" s="18" t="s">
        <v>3</v>
      </c>
      <c r="C3" s="19" t="s">
        <v>26</v>
      </c>
      <c r="D3" s="19" t="s">
        <v>27</v>
      </c>
      <c r="E3" s="20" t="s">
        <v>28</v>
      </c>
      <c r="F3" s="20" t="s">
        <v>29</v>
      </c>
      <c r="G3" s="21" t="s">
        <v>30</v>
      </c>
    </row>
    <row r="4" spans="1:7" x14ac:dyDescent="0.3">
      <c r="A4" s="22"/>
      <c r="B4" s="34" t="s">
        <v>31</v>
      </c>
      <c r="C4" s="22"/>
      <c r="D4" s="22"/>
      <c r="E4" s="22"/>
      <c r="F4" s="22"/>
      <c r="G4" s="22"/>
    </row>
    <row r="5" spans="1:7" x14ac:dyDescent="0.3">
      <c r="A5" s="36">
        <v>1</v>
      </c>
      <c r="B5" s="35" t="s">
        <v>32</v>
      </c>
      <c r="C5" s="26">
        <v>2</v>
      </c>
      <c r="D5" s="26">
        <v>5</v>
      </c>
      <c r="E5" s="26">
        <v>0.75</v>
      </c>
      <c r="F5" s="26">
        <v>1</v>
      </c>
      <c r="G5" s="26">
        <f t="shared" ref="G5:G6" si="0">C5*D5*E5*F5</f>
        <v>7.5</v>
      </c>
    </row>
    <row r="6" spans="1:7" ht="27.6" x14ac:dyDescent="0.3">
      <c r="A6" s="36">
        <v>2</v>
      </c>
      <c r="B6" s="35" t="s">
        <v>33</v>
      </c>
      <c r="C6" s="26">
        <v>2</v>
      </c>
      <c r="D6" s="26">
        <v>4</v>
      </c>
      <c r="E6" s="26">
        <v>0.75</v>
      </c>
      <c r="F6" s="26">
        <v>1</v>
      </c>
      <c r="G6" s="26">
        <f t="shared" si="0"/>
        <v>6</v>
      </c>
    </row>
    <row r="7" spans="1:7" x14ac:dyDescent="0.3">
      <c r="A7" s="23"/>
      <c r="B7" s="23"/>
      <c r="C7" s="24" t="s">
        <v>34</v>
      </c>
      <c r="D7" s="23"/>
      <c r="E7" s="23"/>
      <c r="F7" s="23"/>
      <c r="G7" s="25">
        <f>SUM(G5:G6)</f>
        <v>13.5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GGES THARECHANI (418010217)</vt:lpstr>
      <vt:lpstr>Measurements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2026-02-23T13:52:04Z</dcterms:created>
  <dcterms:modified xsi:type="dcterms:W3CDTF">2026-03-06T09:20:00Z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2026-03-06T09:20:00Z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06535696-db87-4b2b-97f0-d57c04a170f1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